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https://vst1-my.sharepoint.com/personal/aserpenskas_miestogijos_lt/Documents/Desktop/2026 pirkimai/Skelbiamos_derybos/Pozeminio_dujotekio_pavirsiu_vientisumo_atnaujinimas/Pirkimo_dokumentai_2026-04-29/"/>
    </mc:Choice>
  </mc:AlternateContent>
  <xr:revisionPtr revIDLastSave="24" documentId="8_{D9AAAE86-9C49-4ADD-B0B3-B68CBFC9C06A}" xr6:coauthVersionLast="47" xr6:coauthVersionMax="47" xr10:uidLastSave="{0F09B015-FEC7-44BE-8FCF-AA20238492D7}"/>
  <bookViews>
    <workbookView xWindow="-120" yWindow="-120" windowWidth="29040" windowHeight="15720" xr2:uid="{00000000-000D-0000-FFFF-FFFF00000000}"/>
  </bookViews>
  <sheets>
    <sheet name="Dujų vamzdynų remontas" sheetId="18" r:id="rId1"/>
    <sheet name="Sheet1" sheetId="17" r:id="rId2"/>
  </sheets>
  <definedNames>
    <definedName name="_xlnm._FilterDatabase" localSheetId="0" hidden="1">'Dujų vamzdynų remontas'!$A$5:$G$25</definedName>
    <definedName name="_xlnm.Print_Area" localSheetId="0">'Dujų vamzdynų remontas'!$A$1:$F$27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18" l="1"/>
  <c r="G18" i="18"/>
  <c r="G19" i="18"/>
  <c r="G20" i="18"/>
  <c r="G17" i="18"/>
  <c r="G13" i="18"/>
  <c r="G14" i="18"/>
  <c r="G15" i="18"/>
  <c r="G12" i="18"/>
  <c r="G10" i="18"/>
  <c r="G9" i="18"/>
  <c r="G7" i="18"/>
  <c r="G16" i="18" l="1"/>
  <c r="G11" i="18"/>
  <c r="G23" i="18"/>
  <c r="G24" i="18"/>
  <c r="G22" i="18" l="1"/>
  <c r="G8" i="18"/>
  <c r="G6" i="18" s="1"/>
  <c r="G25" i="18" l="1"/>
</calcChain>
</file>

<file path=xl/sharedStrings.xml><?xml version="1.0" encoding="utf-8"?>
<sst xmlns="http://schemas.openxmlformats.org/spreadsheetml/2006/main" count="48" uniqueCount="30">
  <si>
    <t>DUJŲ VAMZDYNO DEFEKTUOTOS  IZOLIACIJOS REMONTO APIMTYS</t>
  </si>
  <si>
    <t>Eil. Nr</t>
  </si>
  <si>
    <t>Darbo turinys</t>
  </si>
  <si>
    <t>Mato         vnt.</t>
  </si>
  <si>
    <t>Preliminarus kiekis</t>
  </si>
  <si>
    <t>Darbų įkainis, Eur be PVM</t>
  </si>
  <si>
    <t>I</t>
  </si>
  <si>
    <t>Pirma atkarpa</t>
  </si>
  <si>
    <r>
      <t>m</t>
    </r>
    <r>
      <rPr>
        <vertAlign val="superscript"/>
        <sz val="10"/>
        <rFont val="Arial"/>
        <family val="2"/>
        <charset val="186"/>
      </rPr>
      <t>2</t>
    </r>
  </si>
  <si>
    <r>
      <t>Dujotiekio atkasimas/užkasimas gruntą pilant  į sankasas :</t>
    </r>
    <r>
      <rPr>
        <sz val="10"/>
        <rFont val="Arial"/>
        <family val="2"/>
        <charset val="186"/>
      </rPr>
      <t xml:space="preserve">   grunto kasimas (ekskavatoriais bei rankiniu būdu), gruntą pilant šalia tranšėjos ir suverčiant jį į sankasas. Šlaitų išramstymas (vykdant kasimo darbus virš 1,5 m gylyje). Po darbų grunto užkasimas</t>
    </r>
    <r>
      <rPr>
        <b/>
        <sz val="10"/>
        <rFont val="Arial"/>
        <family val="2"/>
        <charset val="186"/>
      </rPr>
      <t xml:space="preserve">. </t>
    </r>
    <r>
      <rPr>
        <sz val="10"/>
        <rFont val="Arial"/>
        <family val="2"/>
        <charset val="186"/>
      </rPr>
      <t>Grunto tankinimas.</t>
    </r>
  </si>
  <si>
    <r>
      <t>m</t>
    </r>
    <r>
      <rPr>
        <vertAlign val="superscript"/>
        <sz val="10"/>
        <rFont val="Arial"/>
        <family val="2"/>
        <charset val="186"/>
      </rPr>
      <t>3</t>
    </r>
  </si>
  <si>
    <r>
      <t xml:space="preserve">Dujotiekio  užpylimas smėliu : </t>
    </r>
    <r>
      <rPr>
        <sz val="10"/>
        <rFont val="Arial"/>
        <family val="2"/>
        <charset val="186"/>
      </rPr>
      <t xml:space="preserve"> vamzdyno užpylimas 0 - 4 mm frakcijos smėliu, sutankinant. Smėlio  sluoksnio sutankinimas ir pridavimas užsakovo atstovui.</t>
    </r>
    <r>
      <rPr>
        <b/>
        <sz val="10"/>
        <color rgb="FFFF0000"/>
        <rFont val="Arial"/>
        <family val="2"/>
        <charset val="186"/>
      </rPr>
      <t xml:space="preserve"> </t>
    </r>
    <r>
      <rPr>
        <sz val="10"/>
        <rFont val="Arial"/>
        <family val="2"/>
        <charset val="186"/>
      </rPr>
      <t>Informacinės juostos paklojimas per kasimo ilgį</t>
    </r>
  </si>
  <si>
    <t>II</t>
  </si>
  <si>
    <t xml:space="preserve"> Antra atkarpa</t>
  </si>
  <si>
    <r>
      <t xml:space="preserve">Kapų remontas : </t>
    </r>
    <r>
      <rPr>
        <sz val="10"/>
        <rFont val="Arial"/>
        <family val="2"/>
      </rPr>
      <t>atkasimas, apsauginio šulinio keitimas, užpylimas, dangčio keitimas nauju</t>
    </r>
  </si>
  <si>
    <t>vnt.</t>
  </si>
  <si>
    <t>Šešta atkarpa</t>
  </si>
  <si>
    <t>Bendri darbai</t>
  </si>
  <si>
    <t>Statybinio laužo išvežimas į sąvartyną.</t>
  </si>
  <si>
    <r>
      <t xml:space="preserve">Metalo laužo atliekų išvežimas į sandėliavimo vietą, Elektrinės g. 2, Vilnius (Elektrinė Nr.2) kurią nurodo Užsakovas: </t>
    </r>
    <r>
      <rPr>
        <sz val="10"/>
        <rFont val="Arial"/>
        <family val="2"/>
        <charset val="186"/>
      </rPr>
      <t>pakrovimas į transporto priemonę, nugabenimas, iškrovimas</t>
    </r>
    <r>
      <rPr>
        <b/>
        <sz val="10"/>
        <rFont val="Arial"/>
        <family val="2"/>
        <charset val="186"/>
      </rPr>
      <t>.</t>
    </r>
  </si>
  <si>
    <t>t</t>
  </si>
  <si>
    <r>
      <t xml:space="preserve">Komunikacinio stulpelio </t>
    </r>
    <r>
      <rPr>
        <sz val="10"/>
        <rFont val="Arial"/>
        <family val="2"/>
      </rPr>
      <t>demontavimas</t>
    </r>
    <r>
      <rPr>
        <b/>
        <sz val="10"/>
        <rFont val="Arial"/>
        <family val="2"/>
        <charset val="186"/>
      </rPr>
      <t xml:space="preserve">, </t>
    </r>
    <r>
      <rPr>
        <sz val="10"/>
        <rFont val="Arial"/>
        <family val="2"/>
        <charset val="186"/>
      </rPr>
      <t xml:space="preserve"> išvežimas utilizuoti, naujo priststymas ir sumontavimas. </t>
    </r>
  </si>
  <si>
    <t>Viso:</t>
  </si>
  <si>
    <t>VI</t>
  </si>
  <si>
    <r>
      <t>Plieninio požeminio dujotiekio DN600 izoliacijos remontas:</t>
    </r>
    <r>
      <rPr>
        <sz val="10"/>
        <color rgb="FF000000"/>
        <rFont val="Arial"/>
        <family val="2"/>
      </rPr>
      <t xml:space="preserve"> </t>
    </r>
    <r>
      <rPr>
        <sz val="10"/>
        <color rgb="FF000000"/>
        <rFont val="Arial"/>
        <family val="2"/>
      </rPr>
      <t xml:space="preserve">pažeistos izoliacijos per visą vamzdžio perimetrą pašalinimas rankiniu būdu. Plieninio paviršiaus paruošimas pagal pasirinktos izoliacijos sistemos techninius reikalavimus. Vamzdyno izoliavimas sertifikuota Densolen izoliacijos sistema arba lygiaverte.  Izoliacijos vientisumo patikrinimas. Atliktų darbų fotofiksacija ir  pridavimas užsakovui.
</t>
    </r>
    <r>
      <rPr>
        <b/>
        <sz val="10"/>
        <color rgb="FF000000"/>
        <rFont val="Arial"/>
        <family val="2"/>
      </rPr>
      <t xml:space="preserve">
</t>
    </r>
  </si>
  <si>
    <r>
      <t xml:space="preserve">Plieninio požeminio dujotiekio DN600 izoliacijos remontas: </t>
    </r>
    <r>
      <rPr>
        <sz val="10"/>
        <color rgb="FF000000"/>
        <rFont val="Arial"/>
        <family val="2"/>
      </rPr>
      <t>pažeistos izoliacijos per visą vamzdžio perimetrą pašalinimas rankiniu būdu. Plieninio paviršiaus paruošimas pagal pasirinktos izoliacijos sistemos techninius reikalavimus. Vamzdyno izoliavimas sertifikuota Densolen izoliacijos sistema arba lygiaverte.  Izoliacijos vientisumo patikrinimas. Atliktų darbų fotofiksacija ir  pridavimas užsakovui.</t>
    </r>
    <r>
      <rPr>
        <sz val="10"/>
        <color rgb="FF000000"/>
        <rFont val="Arial"/>
        <family val="2"/>
      </rPr>
      <t xml:space="preserve">
</t>
    </r>
    <r>
      <rPr>
        <b/>
        <sz val="10"/>
        <color rgb="FF000000"/>
        <rFont val="Arial"/>
        <family val="2"/>
      </rPr>
      <t xml:space="preserve">
</t>
    </r>
  </si>
  <si>
    <t>Priedas Nr.1</t>
  </si>
  <si>
    <t>MEDŽIAGŲ ĮKAINIS, Eur be PVM</t>
  </si>
  <si>
    <t>PASTABA.  Medžiagų įkainis nepildomas - Pirmos atkarpos 2 eilutė, Antros atkarpos 2 eilutė, Šeštos atkarpos 2 eilutė, Bendri darbai 1 ir 2 eilutė.</t>
  </si>
  <si>
    <t>Bendra pasiūlymo kaina, Eur be PVM (Preliminarus kiekis x Darbų įkainis plius Medžiagų įkainis)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</si>
</sst>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font>
      <sz val="10"/>
      <name val="TimesLT"/>
      <charset val="186"/>
    </font>
    <font>
      <sz val="10"/>
      <name val="Arial"/>
      <family val="2"/>
      <charset val="186"/>
    </font>
    <font>
      <b/>
      <sz val="10"/>
      <name val="Arial"/>
      <family val="2"/>
      <charset val="186"/>
    </font>
    <font>
      <vertAlign val="superscript"/>
      <sz val="10"/>
      <name val="Arial"/>
      <family val="2"/>
      <charset val="186"/>
    </font>
    <font>
      <b/>
      <sz val="10"/>
      <color rgb="FFFF0000"/>
      <name val="Arial"/>
      <family val="2"/>
      <charset val="186"/>
    </font>
    <font>
      <sz val="8"/>
      <name val="TimesLT"/>
      <charset val="186"/>
    </font>
    <font>
      <sz val="10"/>
      <name val="Arial"/>
      <family val="2"/>
    </font>
    <font>
      <b/>
      <sz val="10"/>
      <color rgb="FF000000"/>
      <name val="Arial"/>
      <family val="2"/>
    </font>
    <font>
      <sz val="10"/>
      <color rgb="FF000000"/>
      <name val="Arial"/>
      <family val="2"/>
    </font>
    <font>
      <b/>
      <sz val="10"/>
      <color rgb="FF000000"/>
      <name val="Arial"/>
      <family val="2"/>
    </font>
    <font>
      <sz val="10"/>
      <color rgb="FFFF0000"/>
      <name val="Arial"/>
      <family val="2"/>
    </font>
    <font>
      <sz val="10"/>
      <color theme="1"/>
      <name val="Arial"/>
      <family val="2"/>
    </font>
    <font>
      <b/>
      <sz val="10"/>
      <color theme="1"/>
      <name val="Arial"/>
      <family val="2"/>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1" fillId="0" borderId="0" xfId="0" applyFont="1" applyProtection="1">
      <protection locked="0"/>
    </xf>
    <xf numFmtId="0" fontId="1" fillId="0" borderId="0" xfId="0" applyFont="1" applyAlignment="1" applyProtection="1">
      <alignment vertical="justify" wrapText="1"/>
      <protection locked="0"/>
    </xf>
    <xf numFmtId="0" fontId="1" fillId="0" borderId="0" xfId="0" applyFont="1" applyAlignment="1" applyProtection="1">
      <alignment wrapText="1"/>
      <protection locked="0"/>
    </xf>
    <xf numFmtId="0" fontId="2" fillId="0" borderId="0" xfId="0" applyFont="1" applyAlignment="1" applyProtection="1">
      <alignment horizontal="center" vertical="justify" wrapText="1"/>
      <protection locked="0"/>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3" borderId="2" xfId="0" applyFont="1" applyFill="1" applyBorder="1" applyAlignment="1" applyProtection="1">
      <alignment horizontal="center" vertical="center" wrapText="1"/>
      <protection locked="0"/>
    </xf>
    <xf numFmtId="0" fontId="2" fillId="3" borderId="2" xfId="0" applyFont="1" applyFill="1" applyBorder="1" applyAlignment="1" applyProtection="1">
      <alignment horizontal="left" vertical="center" wrapText="1"/>
      <protection locked="0"/>
    </xf>
    <xf numFmtId="0" fontId="2" fillId="3" borderId="3" xfId="0" applyFont="1" applyFill="1" applyBorder="1" applyAlignment="1" applyProtection="1">
      <alignment horizontal="center" vertical="center" wrapText="1"/>
      <protection locked="0"/>
    </xf>
    <xf numFmtId="4" fontId="2" fillId="3" borderId="10" xfId="0" applyNumberFormat="1" applyFont="1" applyFill="1" applyBorder="1" applyAlignment="1" applyProtection="1">
      <alignment horizontal="center" vertical="center" wrapText="1"/>
      <protection locked="0"/>
    </xf>
    <xf numFmtId="0" fontId="1" fillId="2" borderId="1" xfId="0" quotePrefix="1" applyFont="1" applyFill="1" applyBorder="1" applyAlignment="1" applyProtection="1">
      <alignment horizontal="center" vertical="center"/>
      <protection locked="0"/>
    </xf>
    <xf numFmtId="0" fontId="9" fillId="2" borderId="1" xfId="0" applyFont="1" applyFill="1" applyBorder="1" applyAlignment="1" applyProtection="1">
      <alignment horizontal="left" vertical="top" wrapText="1"/>
      <protection locked="0"/>
    </xf>
    <xf numFmtId="0" fontId="1" fillId="2" borderId="1" xfId="0" applyFont="1" applyFill="1" applyBorder="1" applyAlignment="1" applyProtection="1">
      <alignment horizontal="center" vertical="center" wrapText="1"/>
      <protection locked="0"/>
    </xf>
    <xf numFmtId="4" fontId="1" fillId="2" borderId="1" xfId="0" applyNumberFormat="1" applyFont="1" applyFill="1" applyBorder="1" applyAlignment="1" applyProtection="1">
      <alignment horizontal="center" vertical="center"/>
      <protection locked="0"/>
    </xf>
    <xf numFmtId="4" fontId="1" fillId="0" borderId="4" xfId="0" applyNumberFormat="1" applyFont="1" applyBorder="1" applyAlignment="1" applyProtection="1">
      <alignment vertical="center" wrapText="1"/>
      <protection locked="0"/>
    </xf>
    <xf numFmtId="0" fontId="1" fillId="0" borderId="0" xfId="0" applyFont="1" applyAlignment="1" applyProtection="1">
      <alignment vertical="top" wrapText="1"/>
      <protection locked="0"/>
    </xf>
    <xf numFmtId="0" fontId="11" fillId="2" borderId="1" xfId="0" quotePrefix="1" applyFont="1" applyFill="1" applyBorder="1" applyAlignment="1" applyProtection="1">
      <alignment horizontal="center" vertical="center"/>
      <protection locked="0"/>
    </xf>
    <xf numFmtId="0" fontId="2" fillId="2" borderId="2" xfId="0" applyFont="1" applyFill="1" applyBorder="1" applyAlignment="1" applyProtection="1">
      <alignment horizontal="left" vertical="top" wrapText="1"/>
      <protection locked="0"/>
    </xf>
    <xf numFmtId="0" fontId="1" fillId="2" borderId="2" xfId="0" applyFont="1" applyFill="1" applyBorder="1" applyAlignment="1" applyProtection="1">
      <alignment horizontal="center" vertical="center" wrapText="1"/>
      <protection locked="0"/>
    </xf>
    <xf numFmtId="4" fontId="1" fillId="2" borderId="2"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top" wrapText="1"/>
      <protection locked="0"/>
    </xf>
    <xf numFmtId="4" fontId="11" fillId="0" borderId="3" xfId="0" applyNumberFormat="1" applyFont="1" applyBorder="1" applyAlignment="1" applyProtection="1">
      <alignment vertical="center" wrapText="1"/>
      <protection locked="0"/>
    </xf>
    <xf numFmtId="4" fontId="1" fillId="2" borderId="3" xfId="0" applyNumberFormat="1" applyFont="1" applyFill="1" applyBorder="1" applyAlignment="1" applyProtection="1">
      <alignment vertical="center"/>
      <protection locked="0"/>
    </xf>
    <xf numFmtId="0" fontId="12" fillId="3" borderId="1" xfId="0" quotePrefix="1" applyFont="1" applyFill="1" applyBorder="1" applyAlignment="1" applyProtection="1">
      <alignment horizontal="center" vertical="center"/>
      <protection locked="0"/>
    </xf>
    <xf numFmtId="0" fontId="1" fillId="3" borderId="2" xfId="0" applyFont="1" applyFill="1" applyBorder="1" applyAlignment="1" applyProtection="1">
      <alignment horizontal="center" vertical="center" wrapText="1"/>
      <protection locked="0"/>
    </xf>
    <xf numFmtId="164" fontId="1" fillId="3" borderId="2" xfId="0" applyNumberFormat="1" applyFont="1" applyFill="1" applyBorder="1" applyAlignment="1" applyProtection="1">
      <alignment horizontal="center" vertical="center" wrapText="1"/>
      <protection locked="0"/>
    </xf>
    <xf numFmtId="4" fontId="1" fillId="3" borderId="2" xfId="0" applyNumberFormat="1" applyFont="1" applyFill="1" applyBorder="1" applyAlignment="1" applyProtection="1">
      <alignment horizontal="center" vertical="center"/>
      <protection locked="0"/>
    </xf>
    <xf numFmtId="4" fontId="10" fillId="3" borderId="3" xfId="0" applyNumberFormat="1" applyFont="1" applyFill="1" applyBorder="1" applyAlignment="1" applyProtection="1">
      <alignment vertical="center" wrapText="1"/>
      <protection locked="0"/>
    </xf>
    <xf numFmtId="4" fontId="12" fillId="3" borderId="2" xfId="0" applyNumberFormat="1" applyFont="1" applyFill="1" applyBorder="1" applyAlignment="1" applyProtection="1">
      <alignment vertical="center" wrapText="1"/>
      <protection locked="0"/>
    </xf>
    <xf numFmtId="4" fontId="1" fillId="3" borderId="3" xfId="0" applyNumberFormat="1" applyFont="1" applyFill="1" applyBorder="1" applyAlignment="1" applyProtection="1">
      <alignment vertical="center"/>
      <protection locked="0"/>
    </xf>
    <xf numFmtId="0" fontId="2" fillId="3" borderId="1" xfId="0" quotePrefix="1" applyFont="1" applyFill="1" applyBorder="1" applyAlignment="1" applyProtection="1">
      <alignment horizontal="center" vertical="center"/>
      <protection locked="0"/>
    </xf>
    <xf numFmtId="4" fontId="2" fillId="3" borderId="2" xfId="0" applyNumberFormat="1" applyFont="1" applyFill="1" applyBorder="1" applyAlignment="1" applyProtection="1">
      <alignment vertical="center" wrapText="1"/>
      <protection locked="0"/>
    </xf>
    <xf numFmtId="4" fontId="1" fillId="0" borderId="2" xfId="0" applyNumberFormat="1" applyFont="1" applyBorder="1" applyAlignment="1" applyProtection="1">
      <alignment horizontal="center" vertical="center"/>
      <protection locked="0"/>
    </xf>
    <xf numFmtId="4" fontId="1" fillId="0" borderId="3" xfId="0" applyNumberFormat="1" applyFont="1" applyBorder="1" applyAlignment="1" applyProtection="1">
      <alignment vertical="center"/>
      <protection locked="0"/>
    </xf>
    <xf numFmtId="0" fontId="1" fillId="3" borderId="1" xfId="0" quotePrefix="1" applyFont="1" applyFill="1" applyBorder="1" applyAlignment="1" applyProtection="1">
      <alignment horizontal="center" vertical="center"/>
      <protection locked="0"/>
    </xf>
    <xf numFmtId="0" fontId="2" fillId="3" borderId="2" xfId="0" applyFont="1" applyFill="1" applyBorder="1" applyAlignment="1" applyProtection="1">
      <alignment horizontal="left" vertical="top" wrapText="1"/>
      <protection locked="0"/>
    </xf>
    <xf numFmtId="14" fontId="1" fillId="0" borderId="0" xfId="0" quotePrefix="1" applyNumberFormat="1"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0" fontId="1" fillId="0" borderId="0" xfId="0" applyFont="1" applyAlignment="1" applyProtection="1">
      <alignment horizontal="center" vertical="center" wrapText="1"/>
      <protection locked="0"/>
    </xf>
    <xf numFmtId="164" fontId="2" fillId="0" borderId="0" xfId="0" applyNumberFormat="1" applyFont="1" applyAlignment="1" applyProtection="1">
      <alignment horizontal="right" vertical="center" wrapText="1"/>
      <protection locked="0"/>
    </xf>
    <xf numFmtId="4" fontId="2" fillId="0" borderId="2" xfId="0" applyNumberFormat="1" applyFont="1" applyBorder="1" applyProtection="1">
      <protection locked="0"/>
    </xf>
    <xf numFmtId="164" fontId="2" fillId="0" borderId="0" xfId="0" applyNumberFormat="1" applyFont="1" applyAlignment="1" applyProtection="1">
      <alignment horizontal="center" vertical="center" wrapText="1"/>
      <protection locked="0"/>
    </xf>
    <xf numFmtId="0" fontId="1" fillId="0" borderId="0" xfId="0" applyFont="1" applyAlignment="1" applyProtection="1">
      <alignment horizontal="left"/>
      <protection locked="0"/>
    </xf>
    <xf numFmtId="0" fontId="1" fillId="0" borderId="0" xfId="0" applyFont="1" applyAlignment="1" applyProtection="1">
      <alignment horizontal="left" vertical="justify" wrapText="1"/>
      <protection locked="0"/>
    </xf>
    <xf numFmtId="0" fontId="1" fillId="0" borderId="0" xfId="0" applyFont="1"/>
    <xf numFmtId="164" fontId="1" fillId="2" borderId="1"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4" fontId="1" fillId="0" borderId="1" xfId="0" applyNumberFormat="1" applyFont="1" applyBorder="1" applyAlignment="1">
      <alignment vertical="center" wrapText="1"/>
    </xf>
    <xf numFmtId="4" fontId="11" fillId="0" borderId="2" xfId="0" applyNumberFormat="1" applyFont="1" applyBorder="1" applyAlignment="1">
      <alignment vertical="center" wrapText="1"/>
    </xf>
    <xf numFmtId="4" fontId="11" fillId="3" borderId="3" xfId="0" applyNumberFormat="1" applyFont="1" applyFill="1" applyBorder="1" applyAlignment="1">
      <alignment vertical="center" wrapText="1"/>
    </xf>
    <xf numFmtId="4" fontId="1" fillId="3" borderId="3" xfId="0" applyNumberFormat="1" applyFont="1" applyFill="1" applyBorder="1" applyAlignment="1">
      <alignment vertical="center"/>
    </xf>
    <xf numFmtId="4" fontId="1" fillId="0" borderId="2" xfId="0" applyNumberFormat="1" applyFont="1" applyBorder="1" applyAlignment="1">
      <alignment vertical="center" wrapText="1"/>
    </xf>
    <xf numFmtId="164" fontId="1" fillId="0" borderId="2" xfId="0" applyNumberFormat="1"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center"/>
      <protection locked="0"/>
    </xf>
  </cellXfs>
  <cellStyles count="1">
    <cellStyle name="Normal" xfId="0" builtinId="0"/>
  </cellStyles>
  <dxfs count="0"/>
  <tableStyles count="0" defaultTableStyle="TableStyleMedium9"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B87DA-7C06-48FA-B7DC-28E175926781}">
  <dimension ref="A1:O27"/>
  <sheetViews>
    <sheetView tabSelected="1" zoomScale="85" zoomScaleNormal="85" zoomScaleSheetLayoutView="50" zoomScalePageLayoutView="75" workbookViewId="0">
      <pane ySplit="5" topLeftCell="A15" activePane="bottomLeft" state="frozen"/>
      <selection pane="bottomLeft" activeCell="P24" sqref="P24"/>
    </sheetView>
  </sheetViews>
  <sheetFormatPr defaultColWidth="9.33203125" defaultRowHeight="12.75"/>
  <cols>
    <col min="1" max="1" width="9.5" style="1" customWidth="1"/>
    <col min="2" max="2" width="66.5" style="47" customWidth="1"/>
    <col min="3" max="3" width="10.33203125" style="1" customWidth="1"/>
    <col min="4" max="5" width="10" style="1" customWidth="1"/>
    <col min="6" max="7" width="17.1640625" style="1" customWidth="1"/>
    <col min="8" max="14" width="9.33203125" style="1" customWidth="1"/>
    <col min="15" max="15" width="12.83203125" style="1" customWidth="1"/>
    <col min="16" max="16" width="16.5" style="1" customWidth="1"/>
    <col min="17" max="17" width="10" style="1" customWidth="1"/>
    <col min="18" max="18" width="11.6640625" style="1" customWidth="1"/>
    <col min="19" max="19" width="18.6640625" style="1" customWidth="1"/>
    <col min="20" max="20" width="12.1640625" style="1" customWidth="1"/>
    <col min="21" max="21" width="11.6640625" style="1" customWidth="1"/>
    <col min="22" max="22" width="9.5" style="1" customWidth="1"/>
    <col min="23" max="23" width="9" style="1" customWidth="1"/>
    <col min="24" max="16384" width="9.33203125" style="1"/>
  </cols>
  <sheetData>
    <row r="1" spans="1:15" ht="14.25" customHeight="1">
      <c r="B1" s="2"/>
      <c r="G1" s="3" t="s">
        <v>26</v>
      </c>
    </row>
    <row r="2" spans="1:15" ht="14.25" customHeight="1">
      <c r="A2" s="57"/>
      <c r="B2" s="57"/>
      <c r="C2" s="57"/>
      <c r="D2" s="57"/>
      <c r="E2" s="57"/>
    </row>
    <row r="3" spans="1:15">
      <c r="A3" s="58" t="s">
        <v>0</v>
      </c>
      <c r="B3" s="58"/>
      <c r="C3" s="58"/>
      <c r="D3" s="58"/>
      <c r="E3" s="58"/>
      <c r="F3" s="58"/>
    </row>
    <row r="4" spans="1:15" ht="15.75" customHeight="1" thickBot="1">
      <c r="A4" s="4"/>
      <c r="B4" s="4"/>
      <c r="C4" s="4"/>
      <c r="D4" s="4"/>
      <c r="E4" s="4"/>
    </row>
    <row r="5" spans="1:15" ht="114" customHeight="1">
      <c r="A5" s="5" t="s">
        <v>1</v>
      </c>
      <c r="B5" s="6" t="s">
        <v>2</v>
      </c>
      <c r="C5" s="6" t="s">
        <v>3</v>
      </c>
      <c r="D5" s="7" t="s">
        <v>4</v>
      </c>
      <c r="E5" s="6" t="s">
        <v>5</v>
      </c>
      <c r="F5" s="8" t="s">
        <v>27</v>
      </c>
      <c r="G5" s="9" t="s">
        <v>29</v>
      </c>
    </row>
    <row r="6" spans="1:15" ht="25.5" customHeight="1">
      <c r="A6" s="10" t="s">
        <v>6</v>
      </c>
      <c r="B6" s="11" t="s">
        <v>7</v>
      </c>
      <c r="C6" s="10"/>
      <c r="D6" s="12"/>
      <c r="E6" s="10"/>
      <c r="F6" s="10"/>
      <c r="G6" s="13">
        <f>SUM(G7:G10)</f>
        <v>0</v>
      </c>
    </row>
    <row r="7" spans="1:15" ht="94.5" customHeight="1">
      <c r="A7" s="14">
        <v>1</v>
      </c>
      <c r="B7" s="15" t="s">
        <v>24</v>
      </c>
      <c r="C7" s="16" t="s">
        <v>8</v>
      </c>
      <c r="D7" s="49">
        <v>16</v>
      </c>
      <c r="E7" s="17"/>
      <c r="F7" s="18"/>
      <c r="G7" s="51">
        <f>D7*(E7+F7)</f>
        <v>0</v>
      </c>
      <c r="H7" s="19"/>
    </row>
    <row r="8" spans="1:15" ht="63.75">
      <c r="A8" s="20">
        <v>2</v>
      </c>
      <c r="B8" s="21" t="s">
        <v>9</v>
      </c>
      <c r="C8" s="22" t="s">
        <v>10</v>
      </c>
      <c r="D8" s="50">
        <v>250</v>
      </c>
      <c r="E8" s="23"/>
      <c r="F8" s="53"/>
      <c r="G8" s="52">
        <f>D8*(E8+F8)</f>
        <v>0</v>
      </c>
      <c r="H8" s="19"/>
    </row>
    <row r="9" spans="1:15" ht="67.5" customHeight="1">
      <c r="A9" s="20">
        <v>3</v>
      </c>
      <c r="B9" s="24" t="s">
        <v>11</v>
      </c>
      <c r="C9" s="22" t="s">
        <v>10</v>
      </c>
      <c r="D9" s="50">
        <v>14</v>
      </c>
      <c r="E9" s="23"/>
      <c r="F9" s="25"/>
      <c r="G9" s="52">
        <f>D9*(E9+F9)</f>
        <v>0</v>
      </c>
      <c r="H9" s="19"/>
      <c r="O9" s="48"/>
    </row>
    <row r="10" spans="1:15" ht="25.5">
      <c r="A10" s="20">
        <v>4</v>
      </c>
      <c r="B10" s="24" t="s">
        <v>21</v>
      </c>
      <c r="C10" s="22" t="s">
        <v>15</v>
      </c>
      <c r="D10" s="50">
        <v>1</v>
      </c>
      <c r="E10" s="23"/>
      <c r="F10" s="26"/>
      <c r="G10" s="52">
        <f>D10*(E10+F10)</f>
        <v>0</v>
      </c>
      <c r="H10" s="19"/>
    </row>
    <row r="11" spans="1:15" ht="27.75" customHeight="1">
      <c r="A11" s="27" t="s">
        <v>12</v>
      </c>
      <c r="B11" s="11" t="s">
        <v>13</v>
      </c>
      <c r="C11" s="28"/>
      <c r="D11" s="29"/>
      <c r="E11" s="30"/>
      <c r="F11" s="31"/>
      <c r="G11" s="32">
        <f>SUM(G12:G15)</f>
        <v>0</v>
      </c>
      <c r="H11" s="19"/>
    </row>
    <row r="12" spans="1:15" ht="101.25" customHeight="1">
      <c r="A12" s="14">
        <v>1</v>
      </c>
      <c r="B12" s="15" t="s">
        <v>25</v>
      </c>
      <c r="C12" s="16" t="s">
        <v>8</v>
      </c>
      <c r="D12" s="50">
        <v>14.5</v>
      </c>
      <c r="E12" s="23"/>
      <c r="F12" s="26"/>
      <c r="G12" s="55">
        <f>D12*(E12+F12)</f>
        <v>0</v>
      </c>
      <c r="H12" s="19"/>
    </row>
    <row r="13" spans="1:15" ht="75" customHeight="1">
      <c r="A13" s="14">
        <v>2</v>
      </c>
      <c r="B13" s="21" t="s">
        <v>9</v>
      </c>
      <c r="C13" s="22" t="s">
        <v>10</v>
      </c>
      <c r="D13" s="50">
        <v>240</v>
      </c>
      <c r="E13" s="23"/>
      <c r="F13" s="54"/>
      <c r="G13" s="55">
        <f t="shared" ref="G13:G15" si="0">D13*(E13+F13)</f>
        <v>0</v>
      </c>
      <c r="H13" s="19"/>
    </row>
    <row r="14" spans="1:15" ht="42.75" customHeight="1">
      <c r="A14" s="14">
        <v>3</v>
      </c>
      <c r="B14" s="24" t="s">
        <v>21</v>
      </c>
      <c r="C14" s="22" t="s">
        <v>15</v>
      </c>
      <c r="D14" s="50">
        <v>1</v>
      </c>
      <c r="E14" s="23"/>
      <c r="F14" s="26"/>
      <c r="G14" s="55">
        <f t="shared" si="0"/>
        <v>0</v>
      </c>
      <c r="H14" s="19"/>
    </row>
    <row r="15" spans="1:15" ht="72" customHeight="1">
      <c r="A15" s="14">
        <v>4</v>
      </c>
      <c r="B15" s="24" t="s">
        <v>11</v>
      </c>
      <c r="C15" s="22" t="s">
        <v>10</v>
      </c>
      <c r="D15" s="50">
        <v>14</v>
      </c>
      <c r="E15" s="23"/>
      <c r="F15" s="25"/>
      <c r="G15" s="55">
        <f t="shared" si="0"/>
        <v>0</v>
      </c>
      <c r="H15" s="19"/>
    </row>
    <row r="16" spans="1:15">
      <c r="A16" s="34" t="s">
        <v>23</v>
      </c>
      <c r="B16" s="11" t="s">
        <v>16</v>
      </c>
      <c r="C16" s="28"/>
      <c r="D16" s="29"/>
      <c r="E16" s="30"/>
      <c r="F16" s="33"/>
      <c r="G16" s="35">
        <f>SUM(G17:G21)</f>
        <v>0</v>
      </c>
    </row>
    <row r="17" spans="1:7" ht="101.25" customHeight="1">
      <c r="A17" s="14">
        <v>1</v>
      </c>
      <c r="B17" s="15" t="s">
        <v>25</v>
      </c>
      <c r="C17" s="16" t="s">
        <v>8</v>
      </c>
      <c r="D17" s="50">
        <v>18</v>
      </c>
      <c r="E17" s="23"/>
      <c r="F17" s="26"/>
      <c r="G17" s="55">
        <f>D17*(E17+F17)</f>
        <v>0</v>
      </c>
    </row>
    <row r="18" spans="1:7" ht="73.5" customHeight="1">
      <c r="A18" s="14">
        <v>2</v>
      </c>
      <c r="B18" s="21" t="s">
        <v>9</v>
      </c>
      <c r="C18" s="22" t="s">
        <v>10</v>
      </c>
      <c r="D18" s="50">
        <v>270</v>
      </c>
      <c r="E18" s="23"/>
      <c r="F18" s="54"/>
      <c r="G18" s="55">
        <f t="shared" ref="G18:G20" si="1">D18*(E18+F18)</f>
        <v>0</v>
      </c>
    </row>
    <row r="19" spans="1:7" ht="51">
      <c r="A19" s="14">
        <v>3</v>
      </c>
      <c r="B19" s="24" t="s">
        <v>11</v>
      </c>
      <c r="C19" s="22" t="s">
        <v>10</v>
      </c>
      <c r="D19" s="50">
        <v>14</v>
      </c>
      <c r="E19" s="23"/>
      <c r="F19" s="25"/>
      <c r="G19" s="55">
        <f t="shared" si="1"/>
        <v>0</v>
      </c>
    </row>
    <row r="20" spans="1:7" ht="25.5">
      <c r="A20" s="14">
        <v>4</v>
      </c>
      <c r="B20" s="24" t="s">
        <v>21</v>
      </c>
      <c r="C20" s="22" t="s">
        <v>15</v>
      </c>
      <c r="D20" s="50">
        <v>1</v>
      </c>
      <c r="E20" s="23"/>
      <c r="F20" s="26"/>
      <c r="G20" s="55">
        <f t="shared" si="1"/>
        <v>0</v>
      </c>
    </row>
    <row r="21" spans="1:7" ht="25.5">
      <c r="A21" s="14">
        <v>5</v>
      </c>
      <c r="B21" s="24" t="s">
        <v>14</v>
      </c>
      <c r="C21" s="22" t="s">
        <v>15</v>
      </c>
      <c r="D21" s="56">
        <v>1</v>
      </c>
      <c r="E21" s="36"/>
      <c r="F21" s="37"/>
      <c r="G21" s="55">
        <f>D21*(E21+F21)</f>
        <v>0</v>
      </c>
    </row>
    <row r="22" spans="1:7">
      <c r="A22" s="38"/>
      <c r="B22" s="39" t="s">
        <v>17</v>
      </c>
      <c r="C22" s="28"/>
      <c r="D22" s="29"/>
      <c r="E22" s="30"/>
      <c r="F22" s="33"/>
      <c r="G22" s="33">
        <f>SUM(G23:G24)</f>
        <v>0</v>
      </c>
    </row>
    <row r="23" spans="1:7" ht="14.25">
      <c r="A23" s="14">
        <v>1</v>
      </c>
      <c r="B23" s="21" t="s">
        <v>18</v>
      </c>
      <c r="C23" s="22" t="s">
        <v>10</v>
      </c>
      <c r="D23" s="50">
        <v>30</v>
      </c>
      <c r="E23" s="23"/>
      <c r="F23" s="54"/>
      <c r="G23" s="55">
        <f t="shared" ref="G23:G24" si="2">D23*(E23+F23)</f>
        <v>0</v>
      </c>
    </row>
    <row r="24" spans="1:7" ht="43.5" customHeight="1">
      <c r="A24" s="14">
        <v>2</v>
      </c>
      <c r="B24" s="21" t="s">
        <v>19</v>
      </c>
      <c r="C24" s="22" t="s">
        <v>20</v>
      </c>
      <c r="D24" s="50">
        <v>1.5</v>
      </c>
      <c r="E24" s="23"/>
      <c r="F24" s="54"/>
      <c r="G24" s="55">
        <f t="shared" si="2"/>
        <v>0</v>
      </c>
    </row>
    <row r="25" spans="1:7" ht="14.25" customHeight="1">
      <c r="A25" s="40"/>
      <c r="B25" s="41"/>
      <c r="C25" s="42"/>
      <c r="F25" s="43" t="s">
        <v>22</v>
      </c>
      <c r="G25" s="44">
        <f>G6+G11+G16+G22</f>
        <v>0</v>
      </c>
    </row>
    <row r="26" spans="1:7" ht="14.25" customHeight="1">
      <c r="A26" s="40"/>
      <c r="B26" s="41" t="s">
        <v>28</v>
      </c>
      <c r="C26" s="42"/>
      <c r="D26" s="45"/>
      <c r="E26" s="45"/>
    </row>
    <row r="27" spans="1:7">
      <c r="A27" s="46"/>
      <c r="B27" s="46"/>
      <c r="C27" s="46"/>
      <c r="D27" s="46"/>
      <c r="E27" s="46"/>
    </row>
  </sheetData>
  <sheetProtection algorithmName="SHA-512" hashValue="nq1t5Cei207I46fDBP9AdCYbaH2LwugEl0BXp7Dr0ji2r+ZJ8VrLsjloznxmgw4hQRMDOJiRGWfYPzqiwWq3Tw==" saltValue="/Lj0wSbqGKXNo8bMQu+oJw==" spinCount="100000" sheet="1" objects="1" scenarios="1"/>
  <autoFilter ref="A5:G25" xr:uid="{F26B87DA-7C06-48FA-B7DC-28E175926781}"/>
  <mergeCells count="2">
    <mergeCell ref="A2:E2"/>
    <mergeCell ref="A3:F3"/>
  </mergeCells>
  <phoneticPr fontId="5" type="noConversion"/>
  <printOptions horizontalCentered="1" verticalCentered="1"/>
  <pageMargins left="0.23622047244094491" right="0.23622047244094491" top="0.59055118110236227" bottom="0.31496062992125984" header="0.31496062992125984" footer="0.31496062992125984"/>
  <pageSetup paperSize="9" scale="95" fitToHeight="3" orientation="landscape" r:id="rId1"/>
  <headerFooter scaleWithDoc="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13809-3E95-4A78-9216-29D9BD410BF9}">
  <dimension ref="A1"/>
  <sheetViews>
    <sheetView workbookViewId="0"/>
  </sheetViews>
  <sheetFormatPr defaultRowHeight="12.7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F3262FCDB63F0D48BFE2D3621E15D275" ma:contentTypeVersion="13" ma:contentTypeDescription="Kurkite naują dokumentą." ma:contentTypeScope="" ma:versionID="893d96a26ece323566a0ac2d23a6fc06">
  <xsd:schema xmlns:xsd="http://www.w3.org/2001/XMLSchema" xmlns:xs="http://www.w3.org/2001/XMLSchema" xmlns:p="http://schemas.microsoft.com/office/2006/metadata/properties" xmlns:ns2="c509ce41-3fa7-4fce-ae5c-dda7fe953e40" xmlns:ns3="4d7f677b-5238-4cfe-bdcb-938489fe149f" targetNamespace="http://schemas.microsoft.com/office/2006/metadata/properties" ma:root="true" ma:fieldsID="9e1392f4865dcfa0c04b5edd1d3d15e9" ns2:_="" ns3:_="">
    <xsd:import namespace="c509ce41-3fa7-4fce-ae5c-dda7fe953e40"/>
    <xsd:import namespace="4d7f677b-5238-4cfe-bdcb-938489fe14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09ce41-3fa7-4fce-ae5c-dda7fe953e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BillingMetadata" ma:index="16" nillable="true" ma:displayName="MediaServiceBillingMetadata" ma:hidden="true" ma:internalName="MediaServiceBillingMetadata" ma:readOnly="true">
      <xsd:simpleType>
        <xsd:restriction base="dms:Note"/>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59cf49fc-d589-43b7-a3ce-b71d214221c2"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7f677b-5238-4cfe-bdcb-938489fe149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983fe4c1-a37c-45bd-9c8b-c83029c273f4}" ma:internalName="TaxCatchAll" ma:showField="CatchAllData" ma:web="4d7f677b-5238-4cfe-bdcb-938489fe14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509ce41-3fa7-4fce-ae5c-dda7fe953e40">
      <Terms xmlns="http://schemas.microsoft.com/office/infopath/2007/PartnerControls"/>
    </lcf76f155ced4ddcb4097134ff3c332f>
    <TaxCatchAll xmlns="4d7f677b-5238-4cfe-bdcb-938489fe14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9D6173-A6CE-4AB7-A1FD-6857E46427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09ce41-3fa7-4fce-ae5c-dda7fe953e40"/>
    <ds:schemaRef ds:uri="4d7f677b-5238-4cfe-bdcb-938489fe14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C7E33C-7EB1-442B-89B6-9989A7992D87}">
  <ds:schemaRefs>
    <ds:schemaRef ds:uri="http://schemas.microsoft.com/office/2006/metadata/properties"/>
    <ds:schemaRef ds:uri="http://schemas.microsoft.com/office/infopath/2007/PartnerControls"/>
    <ds:schemaRef ds:uri="c509ce41-3fa7-4fce-ae5c-dda7fe953e40"/>
    <ds:schemaRef ds:uri="4d7f677b-5238-4cfe-bdcb-938489fe149f"/>
  </ds:schemaRefs>
</ds:datastoreItem>
</file>

<file path=customXml/itemProps3.xml><?xml version="1.0" encoding="utf-8"?>
<ds:datastoreItem xmlns:ds="http://schemas.openxmlformats.org/officeDocument/2006/customXml" ds:itemID="{12E81311-CBC5-41B2-9C57-7800F460B8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Dujų vamzdynų remontas</vt:lpstr>
      <vt:lpstr>Sheet1</vt:lpstr>
      <vt:lpstr>'Dujų vamzdynų remontas'!Print_Area</vt:lpstr>
    </vt:vector>
  </TitlesOfParts>
  <Manager/>
  <Company>Vilniaus energija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Arunas</dc:creator>
  <cp:keywords/>
  <dc:description/>
  <cp:lastModifiedBy>Alenas Šerpenskas</cp:lastModifiedBy>
  <cp:revision/>
  <dcterms:created xsi:type="dcterms:W3CDTF">2000-10-30T09:38:16Z</dcterms:created>
  <dcterms:modified xsi:type="dcterms:W3CDTF">2026-04-30T13:19:54Z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0x010100F3262FCDB63F0D48BFE2D3621E15D275</vt:lpwstr>
  </property>
  <property fmtid="{D5CDD505-2E9C-101B-9397-08002B2CF9AE}" pid="3" name="MediaServiceImageTags">
    <vt:lpwstr/>
  </property>
</Properties>
</file>